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2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L13" i="1" l="1"/>
  <c r="K14" i="1"/>
  <c r="L14" i="1"/>
  <c r="M14" i="1"/>
  <c r="N14" i="1"/>
  <c r="O14" i="1" l="1"/>
  <c r="K13" i="1"/>
  <c r="K15" i="1" l="1"/>
  <c r="L15" i="1"/>
  <c r="M15" i="1"/>
  <c r="N15" i="1"/>
  <c r="K16" i="1"/>
  <c r="L16" i="1"/>
  <c r="M16" i="1"/>
  <c r="N16" i="1"/>
  <c r="O16" i="1" l="1"/>
  <c r="O15" i="1"/>
  <c r="N13" i="1" l="1"/>
  <c r="N17" i="1" s="1"/>
  <c r="M13" i="1"/>
  <c r="M17" i="1" s="1"/>
  <c r="L17" i="1"/>
  <c r="K17" i="1"/>
  <c r="O13" i="1" l="1"/>
  <c r="O17" i="1" s="1"/>
</calcChain>
</file>

<file path=xl/sharedStrings.xml><?xml version="1.0" encoding="utf-8"?>
<sst xmlns="http://schemas.openxmlformats.org/spreadsheetml/2006/main" count="50" uniqueCount="45">
  <si>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</si>
  <si>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</si>
  <si>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</si>
  <si>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</si>
  <si>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</si>
  <si>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</si>
  <si>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</si>
  <si>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</si>
  <si>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</si>
  <si>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</si>
  <si>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</si>
  <si>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</si>
  <si>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</si>
  <si>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</si>
  <si>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</si>
  <si>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</si>
  <si>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</si>
  <si>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</si>
  <si>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</si>
  <si>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</si>
  <si>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</si>
  <si>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</si>
  <si>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</si>
  <si>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16/01/2023</t>
  </si>
  <si>
    <t>LIBERAÇÃO DE RECURSOS - VERBAS RESCISÓRIAS COMPETENCIA 02/2023</t>
  </si>
  <si>
    <t>DANIELA CRISTINA BAPTISTA</t>
  </si>
  <si>
    <t>EMERSON CANABARRO CAMPELLO</t>
  </si>
  <si>
    <t>FERNANDO RAFAEL PINHEIRO DE ABREU</t>
  </si>
  <si>
    <t>PAULO ROBERTO DE MELO SARAIVA</t>
  </si>
  <si>
    <t>25/10/2022</t>
  </si>
  <si>
    <t>12/07/2022</t>
  </si>
  <si>
    <t>01/08/2022</t>
  </si>
  <si>
    <t>05/05/2019</t>
  </si>
  <si>
    <t>26/02/2023</t>
  </si>
  <si>
    <t>15/02/2023</t>
  </si>
  <si>
    <t>17/02/2023</t>
  </si>
  <si>
    <t>10/02/2023</t>
  </si>
  <si>
    <t>12/01/2023</t>
  </si>
  <si>
    <t>19/12/2022</t>
  </si>
  <si>
    <t>123</t>
  </si>
  <si>
    <t>16</t>
  </si>
  <si>
    <t>133</t>
  </si>
  <si>
    <t>2</t>
  </si>
  <si>
    <t>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</si>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</sst>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topLeftCell="B3" workbookViewId="0">
      <selection activeCell="A17" sqref="A17:J17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5" t="s">
        <v>24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4" t="s">
        <v>0</v>
      </c>
      <c r="B10" s="28" t="s">
        <v>1</v>
      </c>
      <c r="C10" s="28"/>
      <c r="D10" s="29" t="s">
        <v>4</v>
      </c>
      <c r="E10" s="30"/>
      <c r="F10" s="40" t="s">
        <v>11</v>
      </c>
      <c r="G10" s="31" t="s">
        <v>5</v>
      </c>
      <c r="H10" s="28" t="s">
        <v>7</v>
      </c>
      <c r="I10" s="28"/>
      <c r="J10" s="28"/>
      <c r="K10" s="40" t="s">
        <v>10</v>
      </c>
      <c r="L10" s="38" t="s">
        <v>17</v>
      </c>
      <c r="M10" s="38" t="s">
        <v>18</v>
      </c>
      <c r="N10" s="40" t="s">
        <v>19</v>
      </c>
      <c r="O10" s="42" t="s">
        <v>20</v>
      </c>
    </row>
    <row r="11" spans="1:17" ht="30" customHeight="1" x14ac:dyDescent="0.3">
      <c r="A11" s="45"/>
      <c r="B11" s="46" t="s">
        <v>2</v>
      </c>
      <c r="C11" s="46" t="s">
        <v>15</v>
      </c>
      <c r="D11" s="46" t="s">
        <v>16</v>
      </c>
      <c r="E11" s="46" t="s">
        <v>3</v>
      </c>
      <c r="F11" s="47"/>
      <c r="G11" s="32"/>
      <c r="H11" s="48" t="s">
        <v>6</v>
      </c>
      <c r="I11" s="46" t="s">
        <v>8</v>
      </c>
      <c r="J11" s="33" t="s">
        <v>9</v>
      </c>
      <c r="K11" s="41"/>
      <c r="L11" s="39"/>
      <c r="M11" s="39"/>
      <c r="N11" s="41"/>
      <c r="O11" s="43"/>
    </row>
    <row r="12" spans="1:17" x14ac:dyDescent="0.3">
      <c r="A12" s="45"/>
      <c r="B12" s="47"/>
      <c r="C12" s="47"/>
      <c r="D12" s="47"/>
      <c r="E12" s="47"/>
      <c r="F12" s="47"/>
      <c r="G12" s="14">
        <v>1</v>
      </c>
      <c r="H12" s="49"/>
      <c r="I12" s="47"/>
      <c r="J12" s="34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3"/>
    </row>
    <row r="13" spans="1:17" s="18" customFormat="1" ht="15" customHeight="1" x14ac:dyDescent="0.3">
      <c r="A13" s="19" t="s">
        <v>25</v>
      </c>
      <c r="B13" s="19" t="s">
        <v>29</v>
      </c>
      <c r="C13" s="19" t="s">
        <v>29</v>
      </c>
      <c r="D13" s="19" t="s">
        <v>33</v>
      </c>
      <c r="E13" s="19" t="s">
        <v>33</v>
      </c>
      <c r="F13" s="19" t="s">
        <v>39</v>
      </c>
      <c r="G13" s="24">
        <v>1383.48</v>
      </c>
      <c r="H13" s="19" t="s">
        <v>42</v>
      </c>
      <c r="I13" s="20">
        <v>0</v>
      </c>
      <c r="J13" s="19" t="s">
        <v>44</v>
      </c>
      <c r="K13" s="21">
        <f>G13*$K$12*H13</f>
        <v>230.48776799999999</v>
      </c>
      <c r="L13" s="22">
        <f>G13*$L$12*J13</f>
        <v>669.60432000000003</v>
      </c>
      <c r="M13" s="21">
        <f>SUM(G13/30)*$M$12*F13</f>
        <v>226.89072000000002</v>
      </c>
      <c r="N13" s="21">
        <f>G13*$N$12*H13</f>
        <v>216.37627200000003</v>
      </c>
      <c r="O13" s="23">
        <f>SUM(K13:N13)</f>
        <v>1343.3590799999999</v>
      </c>
    </row>
    <row r="14" spans="1:17" s="18" customFormat="1" ht="15" customHeight="1" x14ac:dyDescent="0.3">
      <c r="A14" s="19" t="s">
        <v>26</v>
      </c>
      <c r="B14" s="19" t="s">
        <v>30</v>
      </c>
      <c r="C14" s="19" t="s">
        <v>23</v>
      </c>
      <c r="D14" s="19" t="s">
        <v>22</v>
      </c>
      <c r="E14" s="19" t="s">
        <v>34</v>
      </c>
      <c r="F14" s="19" t="s">
        <v>40</v>
      </c>
      <c r="G14" s="24">
        <v>1764.4</v>
      </c>
      <c r="H14" s="19">
        <v>2</v>
      </c>
      <c r="I14" s="20">
        <v>0</v>
      </c>
      <c r="J14" s="19">
        <v>1</v>
      </c>
      <c r="K14" s="21">
        <f>G14*$K$12*H14</f>
        <v>293.94904000000002</v>
      </c>
      <c r="L14" s="22">
        <f>G14*$L$12*J14</f>
        <v>213.4924</v>
      </c>
      <c r="M14" s="21">
        <f>SUM(G14/30)*$M$12*F14</f>
        <v>37.640533333333337</v>
      </c>
      <c r="N14" s="21">
        <f>G14*$N$12*H14</f>
        <v>275.95216000000005</v>
      </c>
      <c r="O14" s="23">
        <f>SUM(K14:N14)</f>
        <v>821.03413333333344</v>
      </c>
    </row>
    <row r="15" spans="1:17" s="18" customFormat="1" ht="15" customHeight="1" x14ac:dyDescent="0.3">
      <c r="A15" s="19" t="s">
        <v>27</v>
      </c>
      <c r="B15" s="19" t="s">
        <v>31</v>
      </c>
      <c r="C15" s="19" t="s">
        <v>37</v>
      </c>
      <c r="D15" s="19" t="s">
        <v>35</v>
      </c>
      <c r="E15" s="19" t="s">
        <v>35</v>
      </c>
      <c r="F15" s="19">
        <v>37</v>
      </c>
      <c r="G15" s="24">
        <v>1764.4</v>
      </c>
      <c r="H15" s="19" t="s">
        <v>43</v>
      </c>
      <c r="I15" s="20">
        <v>0</v>
      </c>
      <c r="J15" s="19">
        <v>1</v>
      </c>
      <c r="K15" s="21">
        <f t="shared" ref="K15:K16" si="0">G15*$K$12*H15</f>
        <v>146.97452000000001</v>
      </c>
      <c r="L15" s="22">
        <f t="shared" ref="L15:L16" si="1">G15*$L$12*J15</f>
        <v>213.4924</v>
      </c>
      <c r="M15" s="21">
        <f t="shared" ref="M15:M16" si="2">SUM(G15/30)*$M$12*F15</f>
        <v>87.043733333333336</v>
      </c>
      <c r="N15" s="21">
        <f t="shared" ref="N15:N16" si="3">G15*$N$12*H15</f>
        <v>137.97608000000002</v>
      </c>
      <c r="O15" s="23">
        <f t="shared" ref="O15:O16" si="4">SUM(K15:N15)</f>
        <v>585.4867333333334</v>
      </c>
    </row>
    <row r="16" spans="1:17" s="18" customFormat="1" ht="15" customHeight="1" x14ac:dyDescent="0.3">
      <c r="A16" s="19" t="s">
        <v>28</v>
      </c>
      <c r="B16" s="19" t="s">
        <v>32</v>
      </c>
      <c r="C16" s="19" t="s">
        <v>38</v>
      </c>
      <c r="D16" s="19" t="s">
        <v>22</v>
      </c>
      <c r="E16" s="19" t="s">
        <v>36</v>
      </c>
      <c r="F16" s="19" t="s">
        <v>41</v>
      </c>
      <c r="G16" s="24">
        <v>1764.4</v>
      </c>
      <c r="H16" s="19" t="s">
        <v>43</v>
      </c>
      <c r="I16" s="20">
        <v>0</v>
      </c>
      <c r="J16" s="19">
        <v>4</v>
      </c>
      <c r="K16" s="21">
        <f t="shared" si="0"/>
        <v>146.97452000000001</v>
      </c>
      <c r="L16" s="22">
        <f t="shared" si="1"/>
        <v>853.96960000000001</v>
      </c>
      <c r="M16" s="21">
        <f t="shared" si="2"/>
        <v>312.88693333333339</v>
      </c>
      <c r="N16" s="21">
        <f t="shared" si="3"/>
        <v>137.97608000000002</v>
      </c>
      <c r="O16" s="23">
        <f t="shared" si="4"/>
        <v>1451.8071333333332</v>
      </c>
    </row>
    <row r="17" spans="1:15" ht="18.75" customHeight="1" thickBot="1" x14ac:dyDescent="0.35">
      <c r="A17" s="25" t="s">
        <v>12</v>
      </c>
      <c r="B17" s="26"/>
      <c r="C17" s="26"/>
      <c r="D17" s="26"/>
      <c r="E17" s="26"/>
      <c r="F17" s="26"/>
      <c r="G17" s="26"/>
      <c r="H17" s="26"/>
      <c r="I17" s="26"/>
      <c r="J17" s="27"/>
      <c r="K17" s="17">
        <f>SUM(K13:K16)</f>
        <v>818.38584800000001</v>
      </c>
      <c r="L17" s="17">
        <f>SUM(L13:L16)</f>
        <v>1950.55872</v>
      </c>
      <c r="M17" s="17">
        <f>SUM(M13:M16)</f>
        <v>664.46191999999996</v>
      </c>
      <c r="N17" s="17">
        <f>SUM(N13:N16)</f>
        <v>768.28059200000018</v>
      </c>
      <c r="O17" s="17">
        <f>SUM(O13:O16)</f>
        <v>4201.6870799999997</v>
      </c>
    </row>
    <row r="19" spans="1:15" x14ac:dyDescent="0.3">
      <c r="M19" s="10"/>
      <c r="N19" s="11"/>
    </row>
    <row r="20" spans="1:15" x14ac:dyDescent="0.3">
      <c r="M20" s="10"/>
      <c r="N20" s="10"/>
    </row>
    <row r="21" spans="1:15" x14ac:dyDescent="0.3">
      <c r="M21" s="10"/>
      <c r="N21" s="10"/>
    </row>
    <row r="22" spans="1:15" x14ac:dyDescent="0.3">
      <c r="M22" s="10"/>
    </row>
    <row r="23" spans="1:15" x14ac:dyDescent="0.3">
      <c r="M23" s="10"/>
    </row>
    <row r="24" spans="1:15" x14ac:dyDescent="0.3">
      <c r="M24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7:J17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2023-04-06T11:24:58Z</dcterms:modified>
</cp:coreProperties>
</file>